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Y28" i="1" l="1"/>
  <c r="AA28" i="1"/>
  <c r="Y36" i="1"/>
  <c r="Z32" i="1"/>
  <c r="Y32" i="1"/>
  <c r="Z28" i="1"/>
  <c r="Z36" i="1"/>
  <c r="AA32" i="1"/>
  <c r="AA36" i="1"/>
</calcChain>
</file>

<file path=xl/sharedStrings.xml><?xml version="1.0" encoding="utf-8"?>
<sst xmlns="http://schemas.openxmlformats.org/spreadsheetml/2006/main" count="100" uniqueCount="66">
  <si>
    <t>Eppi ID</t>
  </si>
  <si>
    <t>TITLE</t>
  </si>
  <si>
    <t>AUTHOR</t>
  </si>
  <si>
    <t>JOURNAL</t>
  </si>
  <si>
    <t>YEAR</t>
  </si>
  <si>
    <t>VOLUME</t>
  </si>
  <si>
    <t>PAGE START-PAGE END</t>
  </si>
  <si>
    <t>AUTHOR E-MAIL</t>
  </si>
  <si>
    <t>STUDY COUNTRY</t>
  </si>
  <si>
    <t>LOCATION SITE/NAME</t>
  </si>
  <si>
    <t>LATITUDE</t>
  </si>
  <si>
    <t>LONGITUDE</t>
  </si>
  <si>
    <t>KÖPPEN CLIMATE ZONE</t>
  </si>
  <si>
    <t>Ploughing effects on soil organic matter after twenty years of conservation tillage in Lower Saxony, Germany</t>
  </si>
  <si>
    <t xml:space="preserve">Stockfisch N ; Forstreuter T ; Ehlers W </t>
  </si>
  <si>
    <t>Soil &amp; Tillage Research</t>
  </si>
  <si>
    <t>91-101</t>
  </si>
  <si>
    <t>Germany</t>
  </si>
  <si>
    <t>Göttingen</t>
  </si>
  <si>
    <t>Cfb</t>
  </si>
  <si>
    <t>INTERVENTION (crop rotation / fertiliser / amendments / catch crop / tillage / multiple / farming system)</t>
  </si>
  <si>
    <t>NUMBER OF TREATMENTS</t>
  </si>
  <si>
    <t>WHICH TREATMENTS</t>
  </si>
  <si>
    <t>tillage</t>
  </si>
  <si>
    <t>CT, MT (shallow cultivation)</t>
  </si>
  <si>
    <t>DATA LOCATION</t>
  </si>
  <si>
    <t>BULK DENSITY (measured / calculated / not present)</t>
  </si>
  <si>
    <t>VARIANCE PRESENTED</t>
  </si>
  <si>
    <t>Variability Measure</t>
  </si>
  <si>
    <t>CRITICAL APPRAISAL, PRELIMINARY COMMENT</t>
  </si>
  <si>
    <t>Figure 2</t>
  </si>
  <si>
    <t>measured, fig 7</t>
  </si>
  <si>
    <t>no</t>
  </si>
  <si>
    <t>None</t>
  </si>
  <si>
    <t>Only use data from 1994 - after this point the soil is broken up by plowing. No variance - though might be worth to get them!</t>
  </si>
  <si>
    <t>Soil depth (cm)</t>
  </si>
  <si>
    <t>CT</t>
  </si>
  <si>
    <t>MT</t>
  </si>
  <si>
    <t>SOC (g/kg)</t>
  </si>
  <si>
    <t>Figure 2. Concentration profiles of soil organic carbon (SOC) of the
conventionally tilled (CT) plots (a) and the minimum tilled (MT)
plots (b) before (October 1994) and after (March 1995) breaking
the MT plots. Small letters indicate a significant difference in time
within a tillage system, capital letters a significant difference
between the tillage systems at a fixed date. The analysis refers to
individual soil layers.</t>
  </si>
  <si>
    <t xml:space="preserve">The CT consisted of regular mouldboard ploughing to 25 or 30 cm depth in fall. The MT consisted of shallow cultivation (6±8 cm) with rotary harrow or rototiller for stubble cultivation and seedbed preparation. Out of 21 years, for 15 years small grains were grown, but winter rape (Brassica napus  L.) (2 years), sugar beet (Beta vulgaris  L.), ®eld pea (Pisum sativum  L.), faba bean (Vicia faba  L.) and maize (Zea mays  L.) (all for 1 year) were also cultivated. The average over time of grain or white sugar yield in MTwas 98.2% of CT, indicating a nearly identical yearly C input rate for organic matter maintenance in both tillage systems. This study was conducted from 1993 to 1996 (Table 1) under four consecutive crops, i.e., winter wheat (Triticum aestivum  L.), winter barley (Hordeum vulgare  L.), phacelia (Phacelia tanacetifolia  Benth.) and winter wheat. On 3 November 1994, the MT plots were broken by mouldboard ploughing to about 30 cm depth. Additional agronomic measures and the yield obtained during this investigation period are listed in Table 1. </t>
  </si>
  <si>
    <t>Bulk density (Mg/m3)</t>
  </si>
  <si>
    <t>Depth (cm)</t>
  </si>
  <si>
    <t>SD</t>
  </si>
  <si>
    <t>Figure 7. Bulk density profiles of the conventionally tilled (CT) plots (a) and of the minimum tilled (MT) plots (b) at three dates before
ploughing up MT. Bars indicate the standard deviation.</t>
  </si>
  <si>
    <t>Effect sizes</t>
  </si>
  <si>
    <t>0-15</t>
  </si>
  <si>
    <t>mean</t>
  </si>
  <si>
    <t>n</t>
  </si>
  <si>
    <t>Depth correction</t>
  </si>
  <si>
    <t>15-30</t>
  </si>
  <si>
    <t>&gt;30</t>
  </si>
  <si>
    <t>RT</t>
  </si>
  <si>
    <t>RT-CT</t>
  </si>
  <si>
    <t>/</t>
  </si>
  <si>
    <t>n/a</t>
  </si>
  <si>
    <t>0-2.5</t>
  </si>
  <si>
    <t>2.5-5</t>
  </si>
  <si>
    <t>5-10</t>
  </si>
  <si>
    <t>10-15</t>
  </si>
  <si>
    <t>15-20</t>
  </si>
  <si>
    <t>20-30</t>
  </si>
  <si>
    <t>30-40</t>
  </si>
  <si>
    <t>40-50</t>
  </si>
  <si>
    <t>conc</t>
  </si>
  <si>
    <t>SOC (Mg/ha)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</si>
</sst>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4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20">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Font="1" applyFill="1" applyAlignment="1">
      <alignment vertical="center"/>
    </xf>
    <xf numFmtId="0" fontId="2" fillId="0" borderId="0" xfId="0" applyNumberFormat="1" applyFont="1" applyFill="1" applyAlignment="1"/>
    <xf numFmtId="0" fontId="2" fillId="0" borderId="0" xfId="0" applyFont="1" applyFill="1" applyBorder="1" applyAlignment="1">
      <alignment vertical="top"/>
    </xf>
    <xf numFmtId="17" fontId="0" fillId="0" borderId="0" xfId="0" applyNumberFormat="1"/>
    <xf numFmtId="0" fontId="5" fillId="2" borderId="0" xfId="0" applyFont="1" applyFill="1"/>
    <xf numFmtId="0" fontId="0" fillId="0" borderId="0" xfId="0" quotePrefix="1"/>
    <xf numFmtId="17" fontId="0" fillId="0" borderId="0" xfId="0" quotePrefix="1" applyNumberFormat="1"/>
    <xf numFmtId="0" fontId="0" fillId="0" borderId="0" xfId="0" applyAlignment="1">
      <alignment horizontal="center"/>
    </xf>
    <xf numFmtId="0" fontId="0" fillId="0" borderId="0" xfId="0" applyAlignment="1">
      <alignment wrapText="1"/>
    </xf>
    <xf numFmtId="0" fontId="0" fillId="0" borderId="0" xfId="0" applyFill="1"/>
    <xf numFmtId="0" fontId="2" fillId="0" borderId="0" xfId="0" applyFont="1" applyFill="1" applyBorder="1" applyAlignment="1"/>
  </cellXfs>
  <cellStyles count="4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10</xdr:col>
      <xdr:colOff>292100</xdr:colOff>
      <xdr:row>26</xdr:row>
      <xdr:rowOff>159147</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571500"/>
          <a:ext cx="8547100" cy="45406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tabSelected="1" topLeftCell="V1" zoomScale="85" zoomScaleNormal="85" zoomScalePageLayoutView="85" workbookViewId="0">
      <selection activeCell="AA42" sqref="AA42:AA54"/>
    </sheetView>
  </sheetViews>
  <sheetFormatPr baseColWidth="10" defaultColWidth="11" defaultRowHeight="15" x14ac:dyDescent="0"/>
  <sheetData>
    <row r="1" spans="1:35" s="5" customFormat="1">
      <c r="A1" s="1" t="s">
        <v>0</v>
      </c>
      <c r="B1" s="2" t="s">
        <v>1</v>
      </c>
      <c r="C1" s="1" t="s">
        <v>2</v>
      </c>
      <c r="D1" s="1" t="s">
        <v>3</v>
      </c>
      <c r="E1" s="1" t="s">
        <v>4</v>
      </c>
      <c r="F1" s="1" t="s">
        <v>5</v>
      </c>
      <c r="G1" s="3" t="s">
        <v>6</v>
      </c>
      <c r="H1" s="1" t="s">
        <v>7</v>
      </c>
      <c r="I1" s="1" t="s">
        <v>8</v>
      </c>
      <c r="J1" s="1" t="s">
        <v>9</v>
      </c>
      <c r="K1" s="4" t="s">
        <v>10</v>
      </c>
      <c r="L1" s="4" t="s">
        <v>11</v>
      </c>
      <c r="M1" s="1" t="s">
        <v>12</v>
      </c>
      <c r="N1" s="1" t="s">
        <v>20</v>
      </c>
      <c r="O1" s="1" t="s">
        <v>21</v>
      </c>
      <c r="P1" s="1" t="s">
        <v>22</v>
      </c>
      <c r="Q1" s="1" t="s">
        <v>25</v>
      </c>
      <c r="R1" s="1" t="s">
        <v>26</v>
      </c>
      <c r="S1" s="1" t="s">
        <v>27</v>
      </c>
      <c r="T1" s="1" t="s">
        <v>28</v>
      </c>
      <c r="U1" s="1" t="s">
        <v>29</v>
      </c>
      <c r="W1" s="11" t="s">
        <v>39</v>
      </c>
    </row>
    <row r="2" spans="1:35" s="5" customFormat="1">
      <c r="A2" s="6">
        <v>10244660</v>
      </c>
      <c r="B2" s="7" t="s">
        <v>13</v>
      </c>
      <c r="C2" s="6" t="s">
        <v>14</v>
      </c>
      <c r="D2" s="6" t="s">
        <v>15</v>
      </c>
      <c r="E2" s="6">
        <v>1999</v>
      </c>
      <c r="F2" s="6">
        <v>52</v>
      </c>
      <c r="G2" s="8" t="s">
        <v>16</v>
      </c>
      <c r="H2" s="9"/>
      <c r="I2" s="6" t="s">
        <v>17</v>
      </c>
      <c r="J2" s="6" t="s">
        <v>18</v>
      </c>
      <c r="K2" s="10">
        <v>51.5</v>
      </c>
      <c r="L2" s="10">
        <v>9.9329999999999998</v>
      </c>
      <c r="M2" s="6" t="s">
        <v>19</v>
      </c>
      <c r="N2" s="6" t="s">
        <v>23</v>
      </c>
      <c r="O2" s="6">
        <v>2</v>
      </c>
      <c r="P2" s="6" t="s">
        <v>24</v>
      </c>
      <c r="Q2" s="6" t="s">
        <v>30</v>
      </c>
      <c r="R2" s="6" t="s">
        <v>31</v>
      </c>
      <c r="S2" s="6" t="s">
        <v>32</v>
      </c>
      <c r="T2" s="6" t="s">
        <v>33</v>
      </c>
      <c r="U2" s="6" t="s">
        <v>34</v>
      </c>
      <c r="W2" s="6" t="s">
        <v>38</v>
      </c>
      <c r="X2" s="16">
        <v>1994</v>
      </c>
      <c r="Y2" s="16"/>
      <c r="Z2" s="19" t="s">
        <v>65</v>
      </c>
      <c r="AA2" s="16">
        <v>1994</v>
      </c>
      <c r="AB2" s="16"/>
    </row>
    <row r="3" spans="1:35">
      <c r="W3" t="s">
        <v>35</v>
      </c>
      <c r="X3" t="s">
        <v>36</v>
      </c>
      <c r="Y3" t="s">
        <v>37</v>
      </c>
      <c r="AA3" t="s">
        <v>36</v>
      </c>
      <c r="AB3" t="s">
        <v>37</v>
      </c>
    </row>
    <row r="4" spans="1:35">
      <c r="W4" t="s">
        <v>56</v>
      </c>
      <c r="X4">
        <v>11.877193513760799</v>
      </c>
      <c r="Y4">
        <v>17.543103448275801</v>
      </c>
    </row>
    <row r="5" spans="1:35">
      <c r="W5" t="s">
        <v>57</v>
      </c>
      <c r="X5">
        <v>11.490495755140699</v>
      </c>
      <c r="Y5">
        <v>17.672413793103399</v>
      </c>
    </row>
    <row r="6" spans="1:35">
      <c r="W6" s="14" t="s">
        <v>58</v>
      </c>
      <c r="X6">
        <v>11.487265422315501</v>
      </c>
      <c r="Y6">
        <v>15.086206896551699</v>
      </c>
    </row>
    <row r="7" spans="1:35">
      <c r="W7" s="15" t="s">
        <v>59</v>
      </c>
      <c r="X7">
        <v>11.3120871651473</v>
      </c>
      <c r="Y7">
        <v>12.6724137931034</v>
      </c>
    </row>
    <row r="8" spans="1:35">
      <c r="W8" s="14" t="s">
        <v>60</v>
      </c>
      <c r="X8">
        <v>11.435983888715</v>
      </c>
      <c r="Y8">
        <v>10.4741379310344</v>
      </c>
    </row>
    <row r="9" spans="1:35">
      <c r="W9" t="s">
        <v>61</v>
      </c>
      <c r="X9">
        <v>11.301386687663801</v>
      </c>
      <c r="Y9">
        <v>9.5689655172413701</v>
      </c>
    </row>
    <row r="10" spans="1:35">
      <c r="W10" t="s">
        <v>62</v>
      </c>
      <c r="X10">
        <v>7.6175958920934201</v>
      </c>
      <c r="Y10">
        <v>7.5862068965517198</v>
      </c>
    </row>
    <row r="11" spans="1:35">
      <c r="W11" t="s">
        <v>63</v>
      </c>
      <c r="X11">
        <v>5.38691647907181</v>
      </c>
      <c r="Y11">
        <v>5.6034482758620596</v>
      </c>
    </row>
    <row r="14" spans="1:35">
      <c r="W14" s="5" t="s">
        <v>44</v>
      </c>
    </row>
    <row r="15" spans="1:35">
      <c r="W15" t="s">
        <v>41</v>
      </c>
      <c r="X15" s="16" t="s">
        <v>36</v>
      </c>
      <c r="Y15" s="16"/>
      <c r="Z15" s="16"/>
      <c r="AA15" s="16"/>
      <c r="AB15" s="16"/>
      <c r="AC15" s="16"/>
      <c r="AD15" s="16" t="s">
        <v>37</v>
      </c>
      <c r="AE15" s="16"/>
      <c r="AF15" s="16"/>
      <c r="AG15" s="16"/>
      <c r="AH15" s="16"/>
      <c r="AI15" s="16"/>
    </row>
    <row r="16" spans="1:35">
      <c r="W16" t="s">
        <v>42</v>
      </c>
      <c r="X16" s="12">
        <v>34060</v>
      </c>
      <c r="Y16" t="s">
        <v>43</v>
      </c>
      <c r="Z16" s="12">
        <v>34274</v>
      </c>
      <c r="AA16" t="s">
        <v>43</v>
      </c>
      <c r="AB16" s="12">
        <v>34394</v>
      </c>
      <c r="AC16" t="s">
        <v>43</v>
      </c>
      <c r="AD16" s="12">
        <v>34060</v>
      </c>
      <c r="AE16" t="s">
        <v>43</v>
      </c>
      <c r="AF16" s="12">
        <v>34274</v>
      </c>
      <c r="AG16" t="s">
        <v>43</v>
      </c>
      <c r="AH16" s="12">
        <v>34394</v>
      </c>
      <c r="AI16" t="s">
        <v>43</v>
      </c>
    </row>
    <row r="17" spans="1:35">
      <c r="W17" t="s">
        <v>56</v>
      </c>
      <c r="X17">
        <v>1.3535023373781501</v>
      </c>
      <c r="Y17">
        <v>6.3007260791730024E-2</v>
      </c>
      <c r="Z17">
        <v>1.22482469663815</v>
      </c>
      <c r="AA17">
        <v>6.8271334792119998E-2</v>
      </c>
      <c r="AB17">
        <v>1.26683782574099</v>
      </c>
      <c r="AC17">
        <v>3.1509846827139976E-2</v>
      </c>
      <c r="AD17">
        <v>1.1829470857370099</v>
      </c>
      <c r="AE17">
        <v>0.11028446389497004</v>
      </c>
      <c r="AF17">
        <v>1.10154664810025</v>
      </c>
      <c r="AG17">
        <v>5.24990053709899E-2</v>
      </c>
      <c r="AH17">
        <v>1.2092052914262901</v>
      </c>
      <c r="AI17">
        <v>8.4026258205689874E-2</v>
      </c>
    </row>
    <row r="18" spans="1:35">
      <c r="W18" t="s">
        <v>57</v>
      </c>
      <c r="X18">
        <v>1.39353615476427</v>
      </c>
      <c r="Y18">
        <v>0.14442013129103001</v>
      </c>
      <c r="Z18">
        <v>1.47756241296996</v>
      </c>
      <c r="AA18">
        <v>5.7755619653869994E-2</v>
      </c>
      <c r="AB18">
        <v>1.40141361647105</v>
      </c>
      <c r="AC18">
        <v>4.9878157947089941E-2</v>
      </c>
      <c r="AD18">
        <v>1.38866620250646</v>
      </c>
      <c r="AE18">
        <v>0.10503282275711</v>
      </c>
      <c r="AF18">
        <v>1.5120971752536301</v>
      </c>
      <c r="AG18">
        <v>6.8271334792119998E-2</v>
      </c>
      <c r="AH18">
        <v>1.43594837875472</v>
      </c>
      <c r="AI18">
        <v>9.9781181619260001E-2</v>
      </c>
    </row>
    <row r="19" spans="1:35">
      <c r="W19" s="14" t="s">
        <v>58</v>
      </c>
      <c r="X19">
        <v>1.4178274815993599</v>
      </c>
      <c r="Y19">
        <v>8.4026258205690096E-2</v>
      </c>
      <c r="AD19">
        <v>1.5051422319474801</v>
      </c>
      <c r="AE19">
        <v>1.5754923413569877E-2</v>
      </c>
    </row>
    <row r="20" spans="1:35">
      <c r="W20" s="15" t="s">
        <v>59</v>
      </c>
      <c r="X20">
        <v>1.36071837079769</v>
      </c>
      <c r="Y20">
        <v>6.3019693654259967E-2</v>
      </c>
      <c r="Z20">
        <v>1.39189253033618</v>
      </c>
      <c r="AA20">
        <v>1.5754923413570099E-2</v>
      </c>
      <c r="AB20">
        <v>1.39189253033618</v>
      </c>
      <c r="AC20">
        <v>0.13915605729063008</v>
      </c>
      <c r="AD20">
        <v>1.4876666003580601</v>
      </c>
      <c r="AE20">
        <v>4.7247364233140132E-2</v>
      </c>
      <c r="AF20">
        <v>1.55023373781579</v>
      </c>
      <c r="AG20">
        <v>4.7282176248260033E-2</v>
      </c>
      <c r="AH20">
        <v>1.52003680127312</v>
      </c>
      <c r="AI20">
        <v>4.8577680525160101E-2</v>
      </c>
    </row>
    <row r="21" spans="1:35">
      <c r="W21" s="14" t="s">
        <v>60</v>
      </c>
      <c r="X21">
        <v>1.36925477421921</v>
      </c>
      <c r="Y21">
        <v>2.6258205689279945E-2</v>
      </c>
      <c r="AD21">
        <v>1.46758255420728</v>
      </c>
      <c r="AE21">
        <v>4.4638949671780059E-2</v>
      </c>
    </row>
    <row r="22" spans="1:35">
      <c r="W22" t="s">
        <v>61</v>
      </c>
      <c r="X22">
        <v>1.49068902924209</v>
      </c>
      <c r="Y22">
        <v>2.1006564551419915E-2</v>
      </c>
      <c r="Z22">
        <v>1.4588434951263101</v>
      </c>
      <c r="AA22">
        <v>0.11552367217027992</v>
      </c>
      <c r="AB22">
        <v>1.3669522080763801</v>
      </c>
      <c r="AC22">
        <v>4.9878157947089941E-2</v>
      </c>
      <c r="AD22">
        <v>1.41598866122936</v>
      </c>
      <c r="AE22">
        <v>1.8380743982499892E-2</v>
      </c>
      <c r="AF22">
        <v>1.4838074398249399</v>
      </c>
      <c r="AG22">
        <v>7.8757211060270116E-2</v>
      </c>
      <c r="AH22">
        <v>1.4759125721105999</v>
      </c>
      <c r="AI22">
        <v>7.87572110602799E-2</v>
      </c>
    </row>
    <row r="23" spans="1:35">
      <c r="W23" t="s">
        <v>62</v>
      </c>
      <c r="X23">
        <v>1.4693517505470399</v>
      </c>
      <c r="Y23">
        <v>5.3841754525560059E-2</v>
      </c>
      <c r="AD23">
        <v>1.4620026854982999</v>
      </c>
      <c r="AE23">
        <v>1.839814999004985E-2</v>
      </c>
    </row>
    <row r="24" spans="1:35">
      <c r="W24" t="s">
        <v>63</v>
      </c>
      <c r="X24">
        <v>1.43520862343345</v>
      </c>
      <c r="Y24">
        <v>5.2516411378559891E-2</v>
      </c>
      <c r="AD24">
        <v>1.4401979311716699</v>
      </c>
      <c r="AE24">
        <v>4.726477024069986E-2</v>
      </c>
    </row>
    <row r="26" spans="1:35">
      <c r="W26" t="s">
        <v>64</v>
      </c>
    </row>
    <row r="27" spans="1:35">
      <c r="W27" s="18" t="s">
        <v>45</v>
      </c>
      <c r="X27" s="18"/>
      <c r="Y27" s="18" t="s">
        <v>52</v>
      </c>
      <c r="Z27" s="18" t="s">
        <v>36</v>
      </c>
      <c r="AA27" s="13" t="s">
        <v>53</v>
      </c>
    </row>
    <row r="28" spans="1:35">
      <c r="W28" s="18" t="s">
        <v>46</v>
      </c>
      <c r="X28" s="18" t="s">
        <v>47</v>
      </c>
      <c r="Y28" s="18">
        <f>(Y4*2.5+Y5*2.5+Y6*5+Y7*5)/15</f>
        <v>15.122126436781567</v>
      </c>
      <c r="Z28" s="18">
        <f>(X4*2.5+X5*2.5+X6*5+X7*5)/15</f>
        <v>11.494399073971184</v>
      </c>
      <c r="AA28" s="13">
        <f>Y28-Z28</f>
        <v>3.6277273628103828</v>
      </c>
    </row>
    <row r="29" spans="1:35">
      <c r="A29" s="17" t="s">
        <v>40</v>
      </c>
      <c r="B29" s="17"/>
      <c r="C29" s="17"/>
      <c r="D29" s="17"/>
      <c r="E29" s="17"/>
      <c r="F29" s="17"/>
      <c r="G29" s="17"/>
      <c r="H29" s="17"/>
      <c r="I29" s="17"/>
      <c r="J29" s="17"/>
      <c r="K29" s="17"/>
      <c r="L29" s="17"/>
      <c r="M29" s="17"/>
      <c r="N29" s="17"/>
      <c r="O29" s="17"/>
      <c r="P29" s="17"/>
      <c r="Q29" s="17"/>
      <c r="R29" s="17"/>
      <c r="W29" s="18"/>
      <c r="X29" s="18" t="s">
        <v>43</v>
      </c>
      <c r="Y29" s="18" t="s">
        <v>54</v>
      </c>
      <c r="Z29" s="18" t="s">
        <v>54</v>
      </c>
      <c r="AA29" s="13" t="s">
        <v>55</v>
      </c>
    </row>
    <row r="30" spans="1:35">
      <c r="A30" s="17"/>
      <c r="B30" s="17"/>
      <c r="C30" s="17"/>
      <c r="D30" s="17"/>
      <c r="E30" s="17"/>
      <c r="F30" s="17"/>
      <c r="G30" s="17"/>
      <c r="H30" s="17"/>
      <c r="I30" s="17"/>
      <c r="J30" s="17"/>
      <c r="K30" s="17"/>
      <c r="L30" s="17"/>
      <c r="M30" s="17"/>
      <c r="N30" s="17"/>
      <c r="O30" s="17"/>
      <c r="P30" s="17"/>
      <c r="Q30" s="17"/>
      <c r="R30" s="17"/>
      <c r="W30" s="18"/>
      <c r="X30" s="18" t="s">
        <v>48</v>
      </c>
      <c r="Y30" s="18">
        <v>4</v>
      </c>
      <c r="Z30" s="18">
        <v>4</v>
      </c>
      <c r="AA30" s="13">
        <v>8</v>
      </c>
    </row>
    <row r="31" spans="1:35">
      <c r="A31" s="17"/>
      <c r="B31" s="17"/>
      <c r="C31" s="17"/>
      <c r="D31" s="17"/>
      <c r="E31" s="17"/>
      <c r="F31" s="17"/>
      <c r="G31" s="17"/>
      <c r="H31" s="17"/>
      <c r="I31" s="17"/>
      <c r="J31" s="17"/>
      <c r="K31" s="17"/>
      <c r="L31" s="17"/>
      <c r="M31" s="17"/>
      <c r="N31" s="17"/>
      <c r="O31" s="17"/>
      <c r="P31" s="17"/>
      <c r="Q31" s="17"/>
      <c r="R31" s="17"/>
      <c r="W31" s="18"/>
      <c r="X31" s="18" t="s">
        <v>49</v>
      </c>
      <c r="Y31" s="18">
        <v>1</v>
      </c>
      <c r="Z31" s="18">
        <v>1</v>
      </c>
      <c r="AA31" s="13">
        <v>1</v>
      </c>
    </row>
    <row r="32" spans="1:35">
      <c r="A32" s="17"/>
      <c r="B32" s="17"/>
      <c r="C32" s="17"/>
      <c r="D32" s="17"/>
      <c r="E32" s="17"/>
      <c r="F32" s="17"/>
      <c r="G32" s="17"/>
      <c r="H32" s="17"/>
      <c r="I32" s="17"/>
      <c r="J32" s="17"/>
      <c r="K32" s="17"/>
      <c r="L32" s="17"/>
      <c r="M32" s="17"/>
      <c r="N32" s="17"/>
      <c r="O32" s="17"/>
      <c r="P32" s="17"/>
      <c r="Q32" s="17"/>
      <c r="R32" s="17"/>
      <c r="W32" s="18" t="s">
        <v>50</v>
      </c>
      <c r="X32" s="18" t="s">
        <v>47</v>
      </c>
      <c r="Y32" s="18">
        <f>(Y8*5+Y9*10)/15</f>
        <v>9.8706896551723808</v>
      </c>
      <c r="Z32" s="18">
        <f>(X8*5+X9*10)/15</f>
        <v>11.346252421347534</v>
      </c>
      <c r="AA32" s="13">
        <f>Y32-Z32</f>
        <v>-1.4755627661751536</v>
      </c>
    </row>
    <row r="33" spans="1:27">
      <c r="A33" s="17"/>
      <c r="B33" s="17"/>
      <c r="C33" s="17"/>
      <c r="D33" s="17"/>
      <c r="E33" s="17"/>
      <c r="F33" s="17"/>
      <c r="G33" s="17"/>
      <c r="H33" s="17"/>
      <c r="I33" s="17"/>
      <c r="J33" s="17"/>
      <c r="K33" s="17"/>
      <c r="L33" s="17"/>
      <c r="M33" s="17"/>
      <c r="N33" s="17"/>
      <c r="O33" s="17"/>
      <c r="P33" s="17"/>
      <c r="Q33" s="17"/>
      <c r="R33" s="17"/>
      <c r="W33" s="18"/>
      <c r="X33" s="18" t="s">
        <v>43</v>
      </c>
      <c r="Y33" s="18" t="s">
        <v>54</v>
      </c>
      <c r="Z33" s="18" t="s">
        <v>54</v>
      </c>
      <c r="AA33" s="13" t="s">
        <v>55</v>
      </c>
    </row>
    <row r="34" spans="1:27">
      <c r="W34" s="18"/>
      <c r="X34" s="18" t="s">
        <v>48</v>
      </c>
      <c r="Y34" s="18">
        <v>4</v>
      </c>
      <c r="Z34" s="18">
        <v>4</v>
      </c>
      <c r="AA34" s="13">
        <v>8</v>
      </c>
    </row>
    <row r="35" spans="1:27">
      <c r="W35" s="18"/>
      <c r="X35" s="18" t="s">
        <v>49</v>
      </c>
      <c r="Y35" s="18">
        <v>1</v>
      </c>
      <c r="Z35" s="18">
        <v>1</v>
      </c>
      <c r="AA35" s="13">
        <v>1</v>
      </c>
    </row>
    <row r="36" spans="1:27">
      <c r="W36" s="18" t="s">
        <v>51</v>
      </c>
      <c r="X36" s="18" t="s">
        <v>47</v>
      </c>
      <c r="Y36" s="18">
        <f>AVERAGE(Y10:Y11)</f>
        <v>6.5948275862068897</v>
      </c>
      <c r="Z36" s="18">
        <f>AVERAGE(X10:X11)</f>
        <v>6.5022561855826151</v>
      </c>
      <c r="AA36" s="13">
        <f>Y36-Z36</f>
        <v>9.2571400624274602E-2</v>
      </c>
    </row>
    <row r="37" spans="1:27">
      <c r="W37" s="18"/>
      <c r="X37" s="18" t="s">
        <v>43</v>
      </c>
      <c r="Y37" s="18" t="s">
        <v>54</v>
      </c>
      <c r="Z37" s="18" t="s">
        <v>54</v>
      </c>
      <c r="AA37" s="13" t="s">
        <v>55</v>
      </c>
    </row>
    <row r="38" spans="1:27">
      <c r="W38" s="18"/>
      <c r="X38" s="18" t="s">
        <v>48</v>
      </c>
      <c r="Y38" s="18">
        <v>4</v>
      </c>
      <c r="Z38" s="18">
        <v>4</v>
      </c>
      <c r="AA38" s="13">
        <v>8</v>
      </c>
    </row>
    <row r="39" spans="1:27">
      <c r="W39" s="18"/>
      <c r="X39" s="18" t="s">
        <v>49</v>
      </c>
      <c r="Y39" s="18">
        <v>1</v>
      </c>
      <c r="Z39" s="18">
        <v>1</v>
      </c>
      <c r="AA39" s="13">
        <v>1</v>
      </c>
    </row>
    <row r="42" spans="1:27">
      <c r="W42" s="18"/>
      <c r="X42" s="18"/>
      <c r="Y42" s="18"/>
      <c r="Z42" s="18"/>
    </row>
    <row r="43" spans="1:27">
      <c r="W43" s="18"/>
      <c r="X43" s="18"/>
      <c r="Y43" s="18"/>
      <c r="Z43" s="18"/>
    </row>
    <row r="44" spans="1:27">
      <c r="W44" s="18"/>
      <c r="X44" s="18"/>
      <c r="Y44" s="18"/>
      <c r="Z44" s="18"/>
    </row>
    <row r="45" spans="1:27">
      <c r="W45" s="18"/>
      <c r="X45" s="18"/>
      <c r="Y45" s="18"/>
      <c r="Z45" s="18"/>
    </row>
    <row r="46" spans="1:27">
      <c r="W46" s="18"/>
      <c r="X46" s="18"/>
      <c r="Y46" s="18"/>
      <c r="Z46" s="18"/>
    </row>
    <row r="47" spans="1:27">
      <c r="W47" s="18"/>
      <c r="X47" s="18"/>
      <c r="Y47" s="18"/>
      <c r="Z47" s="18"/>
    </row>
    <row r="48" spans="1:27">
      <c r="W48" s="18"/>
      <c r="X48" s="18"/>
      <c r="Y48" s="18"/>
      <c r="Z48" s="18"/>
    </row>
    <row r="49" spans="23:26">
      <c r="W49" s="18"/>
      <c r="X49" s="18"/>
      <c r="Y49" s="18"/>
      <c r="Z49" s="18"/>
    </row>
    <row r="50" spans="23:26">
      <c r="W50" s="18"/>
      <c r="X50" s="18"/>
      <c r="Y50" s="18"/>
      <c r="Z50" s="18"/>
    </row>
    <row r="51" spans="23:26">
      <c r="W51" s="18"/>
      <c r="X51" s="18"/>
      <c r="Y51" s="18"/>
      <c r="Z51" s="18"/>
    </row>
    <row r="52" spans="23:26">
      <c r="W52" s="18"/>
      <c r="X52" s="18"/>
      <c r="Y52" s="18"/>
      <c r="Z52" s="18"/>
    </row>
    <row r="53" spans="23:26">
      <c r="W53" s="18"/>
      <c r="X53" s="18"/>
      <c r="Y53" s="18"/>
      <c r="Z53" s="18"/>
    </row>
    <row r="54" spans="23:26">
      <c r="W54" s="18"/>
      <c r="X54" s="18"/>
      <c r="Y54" s="18"/>
      <c r="Z54" s="18"/>
    </row>
  </sheetData>
  <mergeCells count="5">
    <mergeCell ref="X2:Y2"/>
    <mergeCell ref="A29:R33"/>
    <mergeCell ref="X15:AC15"/>
    <mergeCell ref="AD15:AI15"/>
    <mergeCell ref="AA2:AB2"/>
  </mergeCell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2015-06-18T08:39:51Z</dcterms:created>
  <dcterms:modified xsi:type="dcterms:W3CDTF">2016-04-20T07:27:40Z</dcterms:modified>
</cp:coreProperties>
</file>